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Table1!$B$6:$E$6</definedName>
  </definedNames>
  <calcPr calcId="144525"/>
</workbook>
</file>

<file path=xl/calcChain.xml><?xml version="1.0" encoding="utf-8"?>
<calcChain xmlns="http://schemas.openxmlformats.org/spreadsheetml/2006/main">
  <c r="E7" i="1" l="1"/>
  <c r="D7" i="1"/>
  <c r="D23" i="1" s="1"/>
  <c r="C7" i="1"/>
  <c r="D16" i="1" l="1"/>
  <c r="E16" i="1"/>
  <c r="C16" i="1"/>
  <c r="D19" i="1" l="1"/>
  <c r="E19" i="1"/>
  <c r="E23" i="1" l="1"/>
  <c r="C23" i="1"/>
</calcChain>
</file>

<file path=xl/sharedStrings.xml><?xml version="1.0" encoding="utf-8"?>
<sst xmlns="http://schemas.openxmlformats.org/spreadsheetml/2006/main" count="31" uniqueCount="25">
  <si>
    <t/>
  </si>
  <si>
    <t>рублей</t>
  </si>
  <si>
    <t>Наименование</t>
  </si>
  <si>
    <t>2023 год</t>
  </si>
  <si>
    <t>2024 год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</si>
  <si>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</si>
  <si>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</si>
  <si>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</si>
  <si>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</si>
  <si>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</si>
  <si>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</si>
  <si>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</si>
  <si>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</si>
  <si>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</si>
  <si>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</si>
  <si>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</si>
  <si>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</si>
  <si>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Приложение 8
к Закону Брянской области
''Об областном бюджете на 2023 год
и на плановый период 2024 и 2025 годов''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</si>
  <si>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</si>
  <si>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</si>
  <si>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Объем межбюджетных трансфертов, предоставляемых другим бюджетам бюджетной системы Российской Федерации, на 2023 год и на плановый период 2024 и 2025 годов</t>
  </si>
  <si>
    <t>из них в соответствии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</si>
  <si>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</si>
  <si>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с абзацем вторым пункта 7 статьи 139.1 Бюджетного кодекса Российской Федерации</t>
  </si>
  <si>
    <t xml:space="preserve">Приложение 6
к Закону Брянской области
''О внесении изменений в Закон Брянской области "Об областном бюджете на 2023 год 
и на плановый период 2024 и 2025 годов''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</si>
</sst>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3" fillId="0" borderId="0" xfId="0" applyFont="1" applyFill="1" applyAlignment="1">
      <alignment horizontal="left" vertical="center" wrapText="1"/>
    </xf>
    <xf numFmtId="4" fontId="4" fillId="0" borderId="0" xfId="0" applyNumberFormat="1" applyFont="1" applyFill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B19" sqref="B19"/>
    </sheetView>
  </sheetViews>
  <sheetFormatPr defaultRowHeight="12.75" x14ac:dyDescent="0.2"/>
  <cols>
    <col min="1" max="1" width="6.5" customWidth="1"/>
    <col min="2" max="2" width="40" customWidth="1"/>
    <col min="3" max="3" width="25.33203125" customWidth="1"/>
    <col min="4" max="4" width="29.1640625" customWidth="1"/>
    <col min="5" max="5" width="26.5" customWidth="1"/>
    <col min="7" max="7" width="14" bestFit="1" customWidth="1"/>
    <col min="8" max="8" width="19.33203125" customWidth="1"/>
    <col min="9" max="9" width="20.5" customWidth="1"/>
    <col min="10" max="10" width="15.83203125" customWidth="1"/>
    <col min="11" max="11" width="12.83203125" bestFit="1" customWidth="1"/>
  </cols>
  <sheetData>
    <row r="1" spans="1:13" ht="89.25" customHeight="1" x14ac:dyDescent="0.2">
      <c r="D1" s="19" t="s">
        <v>24</v>
      </c>
      <c r="E1" s="20"/>
    </row>
    <row r="2" spans="1:13" ht="75" customHeight="1" x14ac:dyDescent="0.2">
      <c r="A2" s="1" t="s">
        <v>0</v>
      </c>
      <c r="B2" s="1" t="s">
        <v>0</v>
      </c>
      <c r="C2" s="14"/>
      <c r="D2" s="19" t="s">
        <v>17</v>
      </c>
      <c r="E2" s="20"/>
    </row>
    <row r="3" spans="1:13" ht="47.25" customHeight="1" x14ac:dyDescent="0.2">
      <c r="A3" s="22" t="s">
        <v>20</v>
      </c>
      <c r="B3" s="22"/>
      <c r="C3" s="22"/>
      <c r="D3" s="22"/>
      <c r="E3" s="22"/>
    </row>
    <row r="4" spans="1:13" ht="15" customHeight="1" x14ac:dyDescent="0.2">
      <c r="B4" s="21" t="s">
        <v>1</v>
      </c>
      <c r="C4" s="21"/>
      <c r="D4" s="21"/>
      <c r="E4" s="21"/>
    </row>
    <row r="5" spans="1:13" ht="28.15" customHeight="1" x14ac:dyDescent="0.2">
      <c r="A5" s="2" t="s">
        <v>6</v>
      </c>
      <c r="B5" s="2" t="s">
        <v>2</v>
      </c>
      <c r="C5" s="2" t="s">
        <v>3</v>
      </c>
      <c r="D5" s="2" t="s">
        <v>4</v>
      </c>
      <c r="E5" s="2" t="s">
        <v>5</v>
      </c>
    </row>
    <row r="6" spans="1:13" ht="18.75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</row>
    <row r="7" spans="1:13" s="7" customFormat="1" ht="47.25" x14ac:dyDescent="0.2">
      <c r="A7" s="25" t="s">
        <v>14</v>
      </c>
      <c r="B7" s="6" t="s">
        <v>7</v>
      </c>
      <c r="C7" s="16">
        <f>C9+C10+C12+C14</f>
        <v>34455839513.370003</v>
      </c>
      <c r="D7" s="16">
        <f>D9+D10+D12+D14</f>
        <v>24362227229.66</v>
      </c>
      <c r="E7" s="16">
        <f>E9+E10+E12+E14</f>
        <v>20498708140.919998</v>
      </c>
      <c r="H7" s="15"/>
      <c r="I7" s="15"/>
      <c r="K7" s="15"/>
      <c r="M7" s="15"/>
    </row>
    <row r="8" spans="1:13" ht="15" customHeight="1" x14ac:dyDescent="0.2">
      <c r="A8" s="26"/>
      <c r="B8" s="3" t="s">
        <v>8</v>
      </c>
      <c r="C8" s="17"/>
      <c r="D8" s="17"/>
      <c r="E8" s="17"/>
    </row>
    <row r="9" spans="1:13" ht="15.75" x14ac:dyDescent="0.2">
      <c r="A9" s="26"/>
      <c r="B9" s="3" t="s">
        <v>9</v>
      </c>
      <c r="C9" s="17">
        <v>3813091832.6700001</v>
      </c>
      <c r="D9" s="17">
        <v>2725936000</v>
      </c>
      <c r="E9" s="17">
        <v>2725936000</v>
      </c>
    </row>
    <row r="10" spans="1:13" ht="15.75" x14ac:dyDescent="0.2">
      <c r="A10" s="26"/>
      <c r="B10" s="5" t="s">
        <v>10</v>
      </c>
      <c r="C10" s="17">
        <v>15672747245.240002</v>
      </c>
      <c r="D10" s="17">
        <v>7943306752.5299997</v>
      </c>
      <c r="E10" s="17">
        <v>4331306282.1800003</v>
      </c>
    </row>
    <row r="11" spans="1:13" ht="78.75" x14ac:dyDescent="0.2">
      <c r="A11" s="26"/>
      <c r="B11" s="13" t="s">
        <v>21</v>
      </c>
      <c r="C11" s="17">
        <v>1027720891.8199998</v>
      </c>
      <c r="D11" s="17"/>
      <c r="E11" s="17"/>
    </row>
    <row r="12" spans="1:13" ht="15.75" x14ac:dyDescent="0.2">
      <c r="A12" s="26"/>
      <c r="B12" s="5" t="s">
        <v>11</v>
      </c>
      <c r="C12" s="17">
        <v>13834422559.76</v>
      </c>
      <c r="D12" s="17">
        <v>12761430589.870001</v>
      </c>
      <c r="E12" s="17">
        <v>12761283874.809999</v>
      </c>
    </row>
    <row r="13" spans="1:13" ht="78.75" x14ac:dyDescent="0.2">
      <c r="A13" s="26"/>
      <c r="B13" s="13" t="s">
        <v>22</v>
      </c>
      <c r="C13" s="17">
        <v>21590158.370000001</v>
      </c>
      <c r="D13" s="17"/>
      <c r="E13" s="17"/>
    </row>
    <row r="14" spans="1:13" ht="31.5" x14ac:dyDescent="0.2">
      <c r="A14" s="26"/>
      <c r="B14" s="5" t="s">
        <v>12</v>
      </c>
      <c r="C14" s="17">
        <v>1135577875.7</v>
      </c>
      <c r="D14" s="17">
        <v>931553887.25999999</v>
      </c>
      <c r="E14" s="17">
        <v>680181983.92999995</v>
      </c>
      <c r="G14" s="18"/>
      <c r="I14" s="18"/>
    </row>
    <row r="15" spans="1:13" ht="78.75" x14ac:dyDescent="0.2">
      <c r="A15" s="28"/>
      <c r="B15" s="13" t="s">
        <v>23</v>
      </c>
      <c r="C15" s="17">
        <v>34439994.590000004</v>
      </c>
      <c r="D15" s="17"/>
      <c r="E15" s="17"/>
    </row>
    <row r="16" spans="1:13" ht="31.5" x14ac:dyDescent="0.2">
      <c r="A16" s="25" t="s">
        <v>15</v>
      </c>
      <c r="B16" s="5" t="s">
        <v>18</v>
      </c>
      <c r="C16" s="4">
        <f>C18</f>
        <v>3231700</v>
      </c>
      <c r="D16" s="4">
        <f t="shared" ref="D16:E16" si="0">D18</f>
        <v>2018400</v>
      </c>
      <c r="E16" s="4">
        <f t="shared" si="0"/>
        <v>2018400</v>
      </c>
    </row>
    <row r="17" spans="1:5" ht="15" customHeight="1" x14ac:dyDescent="0.2">
      <c r="A17" s="26"/>
      <c r="B17" s="3" t="s">
        <v>8</v>
      </c>
      <c r="C17" s="4"/>
      <c r="D17" s="4"/>
      <c r="E17" s="4"/>
    </row>
    <row r="18" spans="1:5" ht="15.75" x14ac:dyDescent="0.2">
      <c r="A18" s="28"/>
      <c r="B18" s="5" t="s">
        <v>11</v>
      </c>
      <c r="C18" s="4">
        <v>3231700</v>
      </c>
      <c r="D18" s="4">
        <v>2018400</v>
      </c>
      <c r="E18" s="4">
        <v>2018400</v>
      </c>
    </row>
    <row r="19" spans="1:5" ht="66" customHeight="1" x14ac:dyDescent="0.2">
      <c r="A19" s="25" t="s">
        <v>16</v>
      </c>
      <c r="B19" s="6" t="s">
        <v>19</v>
      </c>
      <c r="C19" s="4">
        <v>532633400</v>
      </c>
      <c r="D19" s="4">
        <f t="shared" ref="D19:E19" si="1">D21+D22</f>
        <v>688865000</v>
      </c>
      <c r="E19" s="4">
        <f t="shared" si="1"/>
        <v>1013334200</v>
      </c>
    </row>
    <row r="20" spans="1:5" ht="15" customHeight="1" x14ac:dyDescent="0.2">
      <c r="A20" s="26"/>
      <c r="B20" s="3" t="s">
        <v>8</v>
      </c>
      <c r="C20" s="4"/>
      <c r="D20" s="4"/>
      <c r="E20" s="4"/>
    </row>
    <row r="21" spans="1:5" ht="15.75" x14ac:dyDescent="0.2">
      <c r="A21" s="26"/>
      <c r="B21" s="8" t="s">
        <v>11</v>
      </c>
      <c r="C21" s="4">
        <v>519633400</v>
      </c>
      <c r="D21" s="4">
        <v>678865000</v>
      </c>
      <c r="E21" s="4">
        <v>1003334200</v>
      </c>
    </row>
    <row r="22" spans="1:5" ht="31.5" x14ac:dyDescent="0.2">
      <c r="A22" s="27"/>
      <c r="B22" s="9" t="s">
        <v>12</v>
      </c>
      <c r="C22" s="10">
        <v>13000000</v>
      </c>
      <c r="D22" s="10">
        <v>10000000</v>
      </c>
      <c r="E22" s="10">
        <v>10000000</v>
      </c>
    </row>
    <row r="23" spans="1:5" s="12" customFormat="1" ht="27" customHeight="1" x14ac:dyDescent="0.2">
      <c r="A23" s="23" t="s">
        <v>13</v>
      </c>
      <c r="B23" s="24"/>
      <c r="C23" s="11">
        <f>C7+C16+C19</f>
        <v>34991704613.370003</v>
      </c>
      <c r="D23" s="11">
        <f>D7+D16+D19</f>
        <v>25053110629.66</v>
      </c>
      <c r="E23" s="11">
        <f>E7+E16+E19</f>
        <v>21514060740.919998</v>
      </c>
    </row>
  </sheetData>
  <autoFilter ref="B6:E6"/>
  <mergeCells count="8">
    <mergeCell ref="D1:E1"/>
    <mergeCell ref="B4:E4"/>
    <mergeCell ref="A3:E3"/>
    <mergeCell ref="A23:B23"/>
    <mergeCell ref="A19:A22"/>
    <mergeCell ref="A16:A18"/>
    <mergeCell ref="A7:A15"/>
    <mergeCell ref="D2:E2"/>
  </mergeCells>
  <pageMargins left="0.39370080000000002" right="0.17" top="0.58031489999999997" bottom="0.51259840000000001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2023-10-05T15:27:14Z</dcterms:modified>
</cp:coreProperties>
</file>